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P12"/>
  <c r="P39" s="1"/>
  <c r="F12"/>
  <c r="F39" s="1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<sst xmlns="http://schemas.openxmlformats.org/spreadsheetml/2006/main" count="114" uniqueCount="71">
  <si>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</si>
  <si>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</si>
  <si>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</si>
  <si>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</si>
  <si>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</si>
  <si>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12.10.2019</t>
  </si>
  <si>
    <t>Domácí</t>
  </si>
  <si>
    <t xml:space="preserve">KK Jiskra Rýmařov 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</si>
  <si>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</si>
  <si>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</si>
  <si>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</si>
  <si>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</si>
  <si>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</si>
  <si>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</si>
  <si>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</si>
  <si>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</si>
  <si>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</si>
  <si>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</si>
  <si>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</si>
  <si>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</si>
  <si>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</si>
  <si>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Tezzele</t>
  </si>
  <si>
    <t>Marek</t>
  </si>
  <si>
    <t>Jaroslav</t>
  </si>
  <si>
    <t>Martin</t>
  </si>
  <si>
    <t>Stárek</t>
  </si>
  <si>
    <t>Žídek</t>
  </si>
  <si>
    <t>Ladislav</t>
  </si>
  <si>
    <t>Jan</t>
  </si>
  <si>
    <t>Davidík</t>
  </si>
  <si>
    <t>Rechtoris</t>
  </si>
  <si>
    <t>Michal</t>
  </si>
  <si>
    <t>Tomáš</t>
  </si>
  <si>
    <t>Sochor</t>
  </si>
  <si>
    <t>Basta</t>
  </si>
  <si>
    <t>Petr</t>
  </si>
  <si>
    <t>Žáček</t>
  </si>
  <si>
    <t>Antonín</t>
  </si>
  <si>
    <t>Přemysl</t>
  </si>
  <si>
    <t>Chlachula</t>
  </si>
  <si>
    <t>Pavel</t>
  </si>
  <si>
    <t>Celkový výkon družstva  </t>
  </si>
  <si>
    <t>Vedoucí družstva         Jméno:</t>
  </si>
  <si>
    <t>Štěpán Chárník</t>
  </si>
  <si>
    <t>Bodový zisk</t>
  </si>
  <si>
    <t>Martin Marek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</si>
  <si>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</si>
  <si>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</si>
  <si>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</si>
  <si>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</si>
  <si>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</si>
  <si>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</si>
  <si>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</si>
  <si>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</si>
  <si>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</si>
  <si>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</si>
  <si>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</si>
  <si>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</si>
  <si>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</si>
  <si>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</si>
  <si>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</si>
  <si>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</si>
  <si>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</si>
  <si>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</si>
  <si>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</si>
  <si>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</si>
  <si>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</si>
  <si>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</si>
  <si>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</si>
  <si>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</si>
  <si>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12.10.2019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</si>
</sst>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36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43</v>
      </c>
      <c r="P8" s="12">
        <v>0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48</v>
      </c>
      <c r="F9" s="18">
        <v>4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41</v>
      </c>
      <c r="P9" s="18">
        <v>1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54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53</v>
      </c>
      <c r="P10" s="18">
        <v>0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44</v>
      </c>
      <c r="P11" s="23">
        <v>2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192</v>
      </c>
      <c r="F12" s="28">
        <f>IF(ISNUMBER($G12),SUM(F8:F11),"")</f>
        <v>6</v>
      </c>
      <c r="G12" s="29">
        <f>IF(SUM($G8:$G11)+SUM($Q8:$Q11)&gt;0,SUM(G8:G11),"")</f>
        <v>571</v>
      </c>
      <c r="H12" s="27">
        <f>IF(ISNUMBER($G12),SUM(H8:H11),"")</f>
        <v>3</v>
      </c>
      <c r="I12" s="99"/>
      <c r="K12" s="96">
        <v>15617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181</v>
      </c>
      <c r="P12" s="28">
        <f>IF(ISNUMBER($G12),SUM(P8:P11),"")</f>
        <v>3</v>
      </c>
      <c r="Q12" s="29">
        <f>IF(SUM($G8:$G11)+SUM($Q8:$Q11)&gt;0,SUM(Q8:Q11),"")</f>
        <v>544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34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53</v>
      </c>
      <c r="P13" s="12">
        <v>2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62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35</v>
      </c>
      <c r="P14" s="18">
        <v>2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59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62</v>
      </c>
      <c r="P15" s="18">
        <v>2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42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36</v>
      </c>
      <c r="P16" s="23">
        <v>3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197</v>
      </c>
      <c r="F17" s="28">
        <f>IF(ISNUMBER($G17),SUM(F13:F16),"")</f>
        <v>2</v>
      </c>
      <c r="G17" s="29">
        <f>IF(SUM($G13:$G16)+SUM($Q13:$Q16)&gt;0,SUM(G13:G16),"")</f>
        <v>565</v>
      </c>
      <c r="H17" s="27">
        <f>IF(ISNUMBER($G17),SUM(H13:H16),"")</f>
        <v>2</v>
      </c>
      <c r="I17" s="99"/>
      <c r="K17" s="96">
        <v>18799</v>
      </c>
      <c r="L17" s="97"/>
      <c r="M17" s="26" t="s">
        <v>18</v>
      </c>
      <c r="N17" s="27">
        <f>IF(ISNUMBER($G17),SUM(N13:N16),"")</f>
        <v>340</v>
      </c>
      <c r="O17" s="28">
        <f>IF(ISNUMBER($G17),SUM(O13:O16),"")</f>
        <v>186</v>
      </c>
      <c r="P17" s="28">
        <f>IF(ISNUMBER($G17),SUM(P13:P16),"")</f>
        <v>9</v>
      </c>
      <c r="Q17" s="29">
        <f>IF(SUM($G13:$G16)+SUM($Q13:$Q16)&gt;0,SUM(Q13:Q16),"")</f>
        <v>526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108</v>
      </c>
      <c r="E18" s="12">
        <v>41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104</v>
      </c>
      <c r="O18" s="12">
        <v>45</v>
      </c>
      <c r="P18" s="12">
        <v>2</v>
      </c>
      <c r="Q18" s="13">
        <f>IF(AND(ISBLANK(N18),ISBLANK(O18)),"",N18+O18)</f>
        <v>149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54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62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52</v>
      </c>
      <c r="F20" s="18">
        <v>3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99</v>
      </c>
      <c r="O20" s="18">
        <v>35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77</v>
      </c>
      <c r="E21" s="23">
        <v>62</v>
      </c>
      <c r="F21" s="23">
        <v>2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50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13312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209</v>
      </c>
      <c r="F22" s="28">
        <f>IF(ISNUMBER($G22),SUM(F18:F21),"")</f>
        <v>6</v>
      </c>
      <c r="G22" s="29">
        <f>IF(SUM($G18:$G21)+SUM($Q18:$Q21)&gt;0,SUM(G18:G21),"")</f>
        <v>584</v>
      </c>
      <c r="H22" s="27">
        <f>IF(ISNUMBER($G22),SUM(H18:H21),"")</f>
        <v>2.5</v>
      </c>
      <c r="I22" s="99"/>
      <c r="K22" s="96">
        <v>12228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192</v>
      </c>
      <c r="P22" s="28">
        <f>IF(ISNUMBER($G22),SUM(P18:P21),"")</f>
        <v>4</v>
      </c>
      <c r="Q22" s="29">
        <f>IF(SUM($G18:$G21)+SUM($Q18:$Q21)&gt;0,SUM(Q18:Q21),"")</f>
        <v>573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35</v>
      </c>
      <c r="F23" s="12">
        <v>4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82</v>
      </c>
      <c r="O23" s="12">
        <v>36</v>
      </c>
      <c r="P23" s="12">
        <v>1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44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50</v>
      </c>
      <c r="P24" s="18">
        <v>0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100</v>
      </c>
      <c r="E25" s="18">
        <v>43</v>
      </c>
      <c r="F25" s="18">
        <v>2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102</v>
      </c>
      <c r="O25" s="18">
        <v>36</v>
      </c>
      <c r="P25" s="18">
        <v>3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43</v>
      </c>
      <c r="F26" s="23">
        <v>3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44</v>
      </c>
      <c r="P26" s="23">
        <v>1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14145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165</v>
      </c>
      <c r="F27" s="28">
        <f>IF(ISNUMBER($G27),SUM(F23:F26),"")</f>
        <v>9</v>
      </c>
      <c r="G27" s="29">
        <f>IF(SUM($G23:$G26)+SUM($Q23:$Q26)&gt;0,SUM(G23:G26),"")</f>
        <v>553</v>
      </c>
      <c r="H27" s="27">
        <f>IF(ISNUMBER($G27),SUM(H23:H26),"")</f>
        <v>4</v>
      </c>
      <c r="I27" s="99"/>
      <c r="K27" s="96">
        <v>14961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166</v>
      </c>
      <c r="P27" s="28">
        <f>IF(ISNUMBER($G27),SUM(P23:P26),"")</f>
        <v>5</v>
      </c>
      <c r="Q27" s="29">
        <f>IF(SUM($G23:$G26)+SUM($Q23:$Q26)&gt;0,SUM(Q23:Q26),"")</f>
        <v>525</v>
      </c>
      <c r="R27" s="27">
        <f>IF(ISNUMBER($G27),SUM(R23:R26),"")</f>
        <v>0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100</v>
      </c>
      <c r="E28" s="12">
        <v>54</v>
      </c>
      <c r="F28" s="12">
        <v>0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95</v>
      </c>
      <c r="O28" s="12">
        <v>35</v>
      </c>
      <c r="P28" s="12">
        <v>3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59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53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32</v>
      </c>
      <c r="F30" s="18">
        <v>1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42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43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71</v>
      </c>
      <c r="O31" s="23">
        <v>25</v>
      </c>
      <c r="P31" s="23">
        <v>4</v>
      </c>
      <c r="Q31" s="24">
        <f>IF(AND(ISBLANK(N31),ISBLANK(O31)),"",N31+O31)</f>
        <v>96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188</v>
      </c>
      <c r="F32" s="28">
        <f>IF(ISNUMBER($G32),SUM(F28:F31),"")</f>
        <v>2</v>
      </c>
      <c r="G32" s="29">
        <f>IF(SUM($G28:$G31)+SUM($Q28:$Q31)&gt;0,SUM(G28:G31),"")</f>
        <v>544</v>
      </c>
      <c r="H32" s="27">
        <f>IF(ISNUMBER($G32),SUM(H28:H31),"")</f>
        <v>3</v>
      </c>
      <c r="I32" s="99"/>
      <c r="K32" s="96">
        <v>10409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155</v>
      </c>
      <c r="P32" s="28">
        <f>IF(ISNUMBER($G32),SUM(P28:P31),"")</f>
        <v>7</v>
      </c>
      <c r="Q32" s="29">
        <f>IF(SUM($G28:$G31)+SUM($Q28:$Q31)&gt;0,SUM(Q28:Q31),"")</f>
        <v>506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43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84</v>
      </c>
      <c r="O33" s="12">
        <v>45</v>
      </c>
      <c r="P33" s="12">
        <v>2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42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42</v>
      </c>
      <c r="P34" s="18">
        <v>0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86</v>
      </c>
      <c r="E35" s="18">
        <v>63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92</v>
      </c>
      <c r="O35" s="18">
        <v>48</v>
      </c>
      <c r="P35" s="18">
        <v>3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44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11053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193</v>
      </c>
      <c r="F37" s="28">
        <f>IF(ISNUMBER($G37),SUM(F33:F36),"")</f>
        <v>4</v>
      </c>
      <c r="G37" s="29">
        <f>IF(SUM($G33:$G36)+SUM($Q33:$Q36)&gt;0,SUM(G33:G36),"")</f>
        <v>553</v>
      </c>
      <c r="H37" s="27">
        <f>IF(ISNUMBER($G37),SUM(H33:H36),"")</f>
        <v>4</v>
      </c>
      <c r="I37" s="99"/>
      <c r="K37" s="96">
        <v>6779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179</v>
      </c>
      <c r="P37" s="28">
        <f>IF(ISNUMBER($G37),SUM(P33:P36),"")</f>
        <v>6</v>
      </c>
      <c r="Q37" s="29">
        <f>IF(SUM($G33:$G36)+SUM($Q33:$Q36)&gt;0,SUM(Q33:Q36),"")</f>
        <v>523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2226</v>
      </c>
      <c r="E39" s="34">
        <f>IF(ISNUMBER($G39),SUM(E12,E17,E22,E27,E32,E37),"")</f>
        <v>1144</v>
      </c>
      <c r="F39" s="34">
        <f>IF(ISNUMBER($G39),SUM(F12,F17,F22,F27,F32,F37),"")</f>
        <v>29</v>
      </c>
      <c r="G39" s="35">
        <f>IF(SUM($G$8:$G$37)+SUM($Q$8:$Q$37)&gt;0,SUM(G12,G17,G22,G27,G32,G37),"")</f>
        <v>3370</v>
      </c>
      <c r="H39" s="36">
        <f>IF(SUM($G$8:$G$37)+SUM($Q$8:$Q$37)&gt;0,SUM(H12,H17,H22,H27,H32,H37),"")</f>
        <v>18.5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2138</v>
      </c>
      <c r="O39" s="34">
        <f>IF(ISNUMBER($G39),SUM(O12,O17,O22,O27,O32,O37),"")</f>
        <v>1059</v>
      </c>
      <c r="P39" s="34">
        <f>IF(ISNUMBER($G39),SUM(P12,P17,P22,P27,P32,P37),"")</f>
        <v>34</v>
      </c>
      <c r="Q39" s="35">
        <f>IF(SUM($G$8:$G$37)+SUM($Q$8:$Q$37)&gt;0,SUM(Q12,Q17,Q22,Q27,Q32,Q37),"")</f>
        <v>3197</v>
      </c>
      <c r="R39" s="36">
        <f>IF(SUM($G$8:$G$37)+SUM($Q$8:$Q$37)&gt;0,SUM(R12,R17,R22,R27,R32,R37),"")</f>
        <v>5.5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8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Unie Hlubina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2019-10-12T16:57:08Z</dcterms:modified>
</cp:coreProperties>
</file>